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codeName="ThisWorkbook"/>
  <mc:AlternateContent xmlns:mc="http://schemas.openxmlformats.org/markup-compatibility/2006">
    <mc:Choice Requires="x15">
      <x15ac:absPath xmlns:x15ac="http://schemas.microsoft.com/office/spreadsheetml/2010/11/ac" url="\\rcshares.kada.lan\users\VPTA\2024\Tarptautiniai pirkimai (atviras konkursas)\POLONR (AG)\Pirkimo sąlygos\"/>
    </mc:Choice>
  </mc:AlternateContent>
  <xr:revisionPtr revIDLastSave="0" documentId="13_ncr:1_{D96A13E2-F0D6-4932-A377-55E6579D4FB9}" xr6:coauthVersionLast="47" xr6:coauthVersionMax="47" xr10:uidLastSave="{00000000-0000-0000-0000-000000000000}"/>
  <bookViews>
    <workbookView xWindow="28680" yWindow="-120" windowWidth="29040" windowHeight="15990" xr2:uid="{00000000-000D-0000-FFFF-FFFF00000000}"/>
  </bookViews>
  <sheets>
    <sheet name="Lapas1" sheetId="1" r:id="rId1"/>
    <sheet name="Sheet1" sheetId="2" state="hidden" r:id="rId2"/>
  </sheets>
  <definedNames>
    <definedName name="_ftn1" localSheetId="0">Lapas1!#REF!</definedName>
    <definedName name="_ftnref1" localSheetId="0">Lapas1!#REF!</definedName>
    <definedName name="_Hlk495407184" localSheetId="0">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l="1"/>
  <c r="G46" i="1" s="1"/>
  <c r="G47" i="1" s="1"/>
  <c r="G48" i="1" l="1"/>
</calcChain>
</file>

<file path=xl/sharedStrings.xml><?xml version="1.0" encoding="utf-8"?>
<sst xmlns="http://schemas.openxmlformats.org/spreadsheetml/2006/main" count="158" uniqueCount="112">
  <si>
    <t>1. INFORMACIJA APIE TIEKĖJĄ</t>
  </si>
  <si>
    <t>Eil. Nr.</t>
  </si>
  <si>
    <t>(Dalyvio arba jo įgalioto asmens pareigų pavadinimas)</t>
  </si>
  <si>
    <t>(Parašas)</t>
  </si>
  <si>
    <t>Valstybės įmonei Registrų centrui</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</si>
  <si>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</si>
  <si>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</si>
  <si>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</si>
  <si>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</si>
  <si>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</si>
  <si>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</si>
  <si>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</si>
  <si>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</si>
  <si>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</si>
  <si>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Ūkio subjektų grupės dalyvis, atstovaujantis arba vadovaujantis ūkio subjektų grupei </t>
    </r>
    <r>
      <rPr>
        <b/>
        <i/>
        <sz val="11"/>
        <color theme="1"/>
        <rFont val="Tahoma"/>
        <family val="2"/>
        <charset val="186"/>
      </rPr>
      <t>(pildoma, jei pasiūlymą teikia tiekėjų grupė)</t>
    </r>
  </si>
  <si>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</si>
  <si>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</si>
  <si>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Tiekėjų grupės partnerio pavadinimas, juridinio asmens kodas, adresas</t>
  </si>
  <si>
    <t>1.</t>
  </si>
  <si>
    <t>2.</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</si>
  <si>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</si>
  <si>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</si>
  <si>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</si>
  <si>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</si>
  <si>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</si>
  <si>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</si>
  <si>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</si>
  <si>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</si>
  <si>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</si>
  <si>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</si>
  <si>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</si>
  <si>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</si>
  <si>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3.</t>
  </si>
  <si>
    <t>4.</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</si>
  <si>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</si>
  <si>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</si>
  <si>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</si>
  <si>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</si>
  <si>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</si>
  <si>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Perkančiajai organizacijai paprašius</t>
  </si>
  <si>
    <r>
      <t xml:space="preserve">Tiekėjo kolegialus valdymo ir (ar) priežiūros organas </t>
    </r>
    <r>
      <rPr>
        <b/>
        <i/>
        <sz val="11"/>
        <color theme="1"/>
        <rFont val="Tahoma"/>
        <family val="2"/>
        <charset val="186"/>
      </rPr>
      <t>(nurodoma jeigu turi)</t>
    </r>
  </si>
  <si>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</si>
  <si>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</si>
  <si>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</si>
  <si>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</si>
  <si>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</si>
  <si>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</si>
  <si>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6.</t>
  </si>
  <si>
    <t>7.</t>
  </si>
  <si>
    <t>Mato vienetas</t>
  </si>
  <si>
    <t xml:space="preserve">Eur su PVM / Proc. </t>
  </si>
  <si>
    <t>[DATA]</t>
  </si>
  <si>
    <t>[VIETA]</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</si>
  <si>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</si>
  <si>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r>
      <t xml:space="preserve">4. INFORMACIJA APIE ŽINOMUS SUBTIEKĖJUS IR JIEMS PERDUODAMA VYKDYTI SUTARTIES DALIS
</t>
    </r>
    <r>
      <rPr>
        <i/>
        <sz val="12"/>
        <color theme="1"/>
        <rFont val="Tahoma"/>
        <family val="2"/>
        <charset val="186"/>
      </rPr>
      <t>(pildoma, jei tiekėjas pasitelkia subtiekėjus)</t>
    </r>
  </si>
  <si>
    <t>Dokumentą privalo pateikti</t>
  </si>
  <si>
    <t xml:space="preserve">5. </t>
  </si>
  <si>
    <t>Pasirinkite</t>
  </si>
  <si>
    <t>Tiekėjas</t>
  </si>
  <si>
    <t>Galimas laimėtojas ir ūkio subjektai, kurių pajėgumais galimas laimėtojas remiasi</t>
  </si>
  <si>
    <t>Kokybės kriterijus pagal pirkimo dokumentuose nustatytą pasiūlymų vertinimo tvarką</t>
  </si>
  <si>
    <r>
      <t xml:space="preserve">Tiekėjo siūloma kriterijaus reikšmė
</t>
    </r>
    <r>
      <rPr>
        <b/>
        <sz val="11"/>
        <color rgb="FFFF0000"/>
        <rFont val="Tahoma"/>
        <family val="2"/>
        <charset val="186"/>
      </rPr>
      <t>(pildo tiekėjas)</t>
    </r>
    <r>
      <rPr>
        <b/>
        <sz val="11"/>
        <color theme="1"/>
        <rFont val="Tahoma"/>
        <family val="2"/>
        <charset val="186"/>
      </rPr>
      <t xml:space="preserve">
</t>
    </r>
  </si>
  <si>
    <t>(vardas, pavardė)</t>
  </si>
  <si>
    <r>
      <t xml:space="preserve">8. PRIDEDAMI DOKUMENTAI IR INFORMACIJA APIE KONFIDENCIALUMĄ
</t>
    </r>
    <r>
      <rPr>
        <i/>
        <sz val="12"/>
        <color theme="1"/>
        <rFont val="Tahoma"/>
        <family val="2"/>
        <charset val="186"/>
      </rPr>
      <t>Jei nenurodyta kitaip, visi dokumentai teikiami su pasiūlymu CVP IS priemonėmis:</t>
    </r>
  </si>
  <si>
    <t xml:space="preserve">6.1. </t>
  </si>
  <si>
    <t>Galimas laimėtojas, jo subtiekėjai ir ūkio subjektai, kurių pajėgumais galimas laimėtojas remiasi</t>
  </si>
  <si>
    <t>11.</t>
  </si>
  <si>
    <t>12.</t>
  </si>
  <si>
    <t>Galimas laimėtojas</t>
  </si>
  <si>
    <t>Partnerio tiekiamų Paslaugų dalies vertė pasiūlymo kainoje, kuriai ketinama pasitelkti ūkio subjektus</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</si>
  <si>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i/>
        <sz val="11"/>
        <rFont val="Tahoma"/>
        <family val="2"/>
        <charset val="186"/>
      </rPr>
      <t xml:space="preserve">
</t>
    </r>
    <r>
      <rPr>
        <sz val="11"/>
        <rFont val="Tahoma"/>
        <family val="2"/>
        <charset val="186"/>
      </rPr>
      <t>6.2.1. visas su dokumentų, kurių reikalauja Pirkėjas, rengimu ir pateikimu susijusias išlaidas;
6.2.2. naudojimo ir priežiūros instrukcijų, numatytų Techninėje specifikacijoje, pateikimo išlaidas;
6.2.3. išlaidos licencijoms, patentams, leidimams ir pan.
6.2.4. elektroninių sąskaitų teikimo išlaidos;
6.2.5. darbo priemonės, skirtos paslaugoms teikti.</t>
    </r>
    <r>
      <rPr>
        <sz val="11"/>
        <color theme="1"/>
        <rFont val="Tahoma"/>
        <family val="2"/>
        <charset val="186"/>
      </rPr>
      <t xml:space="preserve">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r>
      <rPr>
        <i/>
        <sz val="11"/>
        <color rgb="FFFF0000"/>
        <rFont val="Tahoma"/>
        <family val="2"/>
        <charset val="186"/>
      </rPr>
      <t/>
    </r>
  </si>
  <si>
    <t xml:space="preserve">Pirkimo objektas </t>
  </si>
  <si>
    <r>
      <rPr>
        <b/>
        <sz val="11"/>
        <rFont val="Tahoma"/>
        <family val="2"/>
        <charset val="186"/>
      </rPr>
      <t>Pirkimo sąlygų 2 priede</t>
    </r>
    <r>
      <rPr>
        <sz val="11"/>
        <rFont val="Tahoma"/>
        <family val="2"/>
        <charset val="186"/>
      </rPr>
      <t xml:space="preserve"> „Tiekėjo pašalinimo pagrindai“ nurodyti dokumentai.</t>
    </r>
  </si>
  <si>
    <r>
      <rPr>
        <b/>
        <sz val="11"/>
        <rFont val="Tahoma"/>
        <family val="2"/>
        <charset val="186"/>
      </rPr>
      <t>Pirkimo sąlygų 3 priede</t>
    </r>
    <r>
      <rPr>
        <sz val="11"/>
        <rFont val="Tahoma"/>
        <family val="2"/>
        <charset val="186"/>
      </rPr>
      <t xml:space="preserve"> „Tiekėjų kvalifikacijos reikalavimai ir reikalaujami energijos vartojimo ir (arba) aplinkos apsaugos ir (arba) socialiniai kriterijai“ nurodyti dokumentai</t>
    </r>
    <r>
      <rPr>
        <i/>
        <sz val="11"/>
        <rFont val="Tahoma"/>
        <family val="2"/>
        <charset val="186"/>
      </rPr>
      <t>.</t>
    </r>
  </si>
  <si>
    <t>Maksimalus kiekis</t>
  </si>
  <si>
    <r>
      <t xml:space="preserve">Kaina EUR be PVM
</t>
    </r>
    <r>
      <rPr>
        <b/>
        <i/>
        <sz val="12"/>
        <rFont val="Tahoma"/>
        <family val="2"/>
        <charset val="186"/>
      </rPr>
      <t>(4×5)</t>
    </r>
  </si>
  <si>
    <r>
      <t xml:space="preserve">7. PASIŪLYMO KOKYBINIAI PARAMETRAI </t>
    </r>
    <r>
      <rPr>
        <b/>
        <sz val="11"/>
        <color theme="1"/>
        <rFont val="Tahoma"/>
        <family val="2"/>
        <charset val="186"/>
      </rPr>
      <t xml:space="preserve">
</t>
    </r>
  </si>
  <si>
    <t>*Jei "PVM" laukas nepildomas, nurodykite priežastis, dėl kurių PVM nemokamas: -_____________________________________________________________________________________________________________</t>
  </si>
  <si>
    <r>
      <t xml:space="preserve">PVM *, EUR </t>
    </r>
    <r>
      <rPr>
        <b/>
        <sz val="11"/>
        <color rgb="FFFF0000"/>
        <rFont val="Tahoma"/>
        <family val="2"/>
        <charset val="186"/>
      </rPr>
      <t>(jeigu taikomas PVM ne 21 % įrašo tiekėjas)</t>
    </r>
  </si>
  <si>
    <t>Pasiūlymo palyginamoji kaina, EUR su PVM</t>
  </si>
  <si>
    <t>10.</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</si>
  <si>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2 skyriuje „Terminai“ atitinkamame punkte nurodytą terminą;                                                                                                                                                                                  
• pasirašydami šį pasiūlymą patvirtiname, kad siūlomas pirkimo objektas nekelia grėsmės nacionaliniam saugumui.
</t>
    </r>
  </si>
  <si>
    <t xml:space="preserve"> Politinių organizacijų narių registro (POLONR) kūrimo ir diegimo paslaugos</t>
  </si>
  <si>
    <r>
      <t xml:space="preserve">Mato vieneto kaina EUR be PVM
</t>
    </r>
    <r>
      <rPr>
        <b/>
        <sz val="12"/>
        <color rgb="FFFF0000"/>
        <rFont val="Tahoma"/>
        <family val="2"/>
        <charset val="186"/>
      </rPr>
      <t>(pildo tiekėjas)</t>
    </r>
  </si>
  <si>
    <r>
      <t xml:space="preserve">PASIŪLYMAS                                                                                                                                                                                                                                                                              DĖL </t>
    </r>
    <r>
      <rPr>
        <b/>
        <sz val="16"/>
        <rFont val="Tahoma"/>
        <family val="2"/>
        <charset val="186"/>
      </rPr>
      <t>POLITINIŲ ORGANIZACIJŲ NARIŲ REGISTRO (POLONR) KŪRIMO IR DIEGIMO PASLAUGŲ</t>
    </r>
  </si>
  <si>
    <t>PASTABOS:</t>
  </si>
  <si>
    <t>9.</t>
  </si>
  <si>
    <t>val.</t>
  </si>
  <si>
    <t>Pasiūlymo palyginamoji kaina, EUR be PVM</t>
  </si>
  <si>
    <t>kompl.</t>
  </si>
  <si>
    <t>13.</t>
  </si>
  <si>
    <t>Tikrindama pasiūlymo atitiktį VPĮ 37 str. 9 d. ir 47 str. 9 d. reikalavimams, Perkančioji organizacija reikalaus pateikti vieną ar kelis šiuos dokumentus (arba atitinkamus valstybės narės ar trečiosios šalies dokumentus, ar kitus perkančiajai organizacijai priimtinus dokumentus):
1. tuo atveju, jeigu tiekėjas, jo subtiekėjas, ūkio subjektas, kurio pajėgumais remiamasi, tiekėjo siūlomų prekių gamintojas ar juos kontroliuojantis asmuo yra juridinis asmuo:                                                                                        1.1. juridinio asmens vadovo patvirtintą juridinio asmens steigimo dokumentų kopiją;
1.2. Juridinių asmenų registro išplėstinį išrašą su istorija;
1.3. Juridinių asmenų dalyvių informacinės sistemos išrašą.
2. tuo atveju, jeigu tiekėjas, jo subtiekėjas, ūkio subjektas, kurio pajėgumais remiamasi, tiekėjo siūlomų prekių gamintojas ar juos kontroliuojantis asmuo yra fizinis asmuo:
2.1. asmens tapatybę patvirtinančio dokumento (tapatybės kortelės ar paso) kopiją;
2.2. leidimo verstis atitinkama ūkine veikla patvirtinančio dokumento (pavyzdžiui, verslo liudijimo, individualios veiklos pažymėjimo ir pan.) kopiją;
pažymą apie deklaruotą gyvenamąją vietą;
2.3. pažymą apie deklaruotą gyvenamąją vietą.</t>
  </si>
  <si>
    <t>Tiekėjai, ūkio subjektai, kurių pajėgumais tiekėjas remiasi</t>
  </si>
  <si>
    <r>
      <t xml:space="preserve">Pasirašytas EBVPD </t>
    </r>
    <r>
      <rPr>
        <b/>
        <sz val="11"/>
        <rFont val="Tahoma"/>
        <family val="2"/>
        <charset val="186"/>
      </rPr>
      <t>(Pirkimo sąlygų 4 priedas „EBVPD“)</t>
    </r>
    <r>
      <rPr>
        <b/>
        <sz val="11"/>
        <color rgb="FFFF0000"/>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išskyrus kvazisubtiekėjus, pagal VPĮ 49 str. (jei yra).                                                                                         </t>
    </r>
  </si>
  <si>
    <t xml:space="preserve"> Politinių organizacijų narių registro (POLONR) kūrimo ir diegimo papildomi darbai </t>
  </si>
  <si>
    <t>Pasirinkti</t>
  </si>
  <si>
    <t xml:space="preserve">2 papildomai įvykdytos sutartys/projektai </t>
  </si>
  <si>
    <t>0 papildomų sutarčių/projektų nepateikiama</t>
  </si>
  <si>
    <t xml:space="preserve">1 papildomai įvykdyta sutartis/projektas </t>
  </si>
  <si>
    <t>5.</t>
  </si>
  <si>
    <t>Papildomas garantinis aptarnavimas naujai sukurtiems POLONR funkcionalumams</t>
  </si>
  <si>
    <t>0 mėn.</t>
  </si>
  <si>
    <t>6 mėn.</t>
  </si>
  <si>
    <t xml:space="preserve">1.Tiekėjo Pasiūlymo lentelės 5 stulpelyje 2 eilutėje pasiūlytas įkainis su visomis įskaičiuotomis išlaidomis (išskyrus mokesčius) negali būti didesnis nei 50,00 Eur be PVM. Įkainio ir kiekio sandauga 6 stulpelio 2 eilutėje negali būti didesnė nei 45 000,00 Eur be PVM.  Didesnį įkainį ir įkainio bei kiekio sandauga Perkančioji organizacija laikys per didele ir nepriimtina. Perkančioji organizacija įsipareigoja išpirtki ne mažiau kaip 50 val. kūrimo ir diegimo papildomų darbų.                                                                                                                                                                        2. Tiekėjo Pasiūlymo palyginamoji kaina su visomis įskaičiuotomis išlaidomis (išskyrus mokesčius) negali būti didesnė nei 465 500,00 Eur be PVM. Didesnę kainą Perkančioji organizacija laikys per didele ir nepriimtina. </t>
  </si>
  <si>
    <r>
      <rPr>
        <sz val="11"/>
        <rFont val="Tahoma"/>
        <family val="2"/>
        <charset val="186"/>
      </rPr>
      <t xml:space="preserve">Specialistų sąrašas </t>
    </r>
    <r>
      <rPr>
        <b/>
        <sz val="11"/>
        <rFont val="Tahoma"/>
        <family val="2"/>
        <charset val="186"/>
      </rPr>
      <t>(Pirkimo sąlygų 13 priedas).</t>
    </r>
  </si>
  <si>
    <r>
      <rPr>
        <sz val="11"/>
        <rFont val="Tahoma"/>
        <family val="2"/>
        <charset val="186"/>
      </rPr>
      <t>Specialisto gyvenimo aprašymo (CV) forma (kvalifikacijai)</t>
    </r>
    <r>
      <rPr>
        <b/>
        <sz val="11"/>
        <rFont val="Tahoma"/>
        <family val="2"/>
        <charset val="186"/>
      </rPr>
      <t xml:space="preserve"> (Pirkimo sąlygų 14 priedas).</t>
    </r>
  </si>
  <si>
    <r>
      <t xml:space="preserve">(VPĮ 45 str. 2¹ d.)
Atitikties deklaracija </t>
    </r>
    <r>
      <rPr>
        <b/>
        <sz val="11"/>
        <rFont val="Tahoma"/>
        <family val="2"/>
        <charset val="186"/>
      </rPr>
      <t>(Pirkimo sąlygų 11 priedas).</t>
    </r>
    <r>
      <rPr>
        <sz val="11"/>
        <rFont val="Tahoma"/>
        <family val="2"/>
        <charset val="186"/>
      </rPr>
      <t xml:space="preserve">
Kilus abejonių dėl tiekėjo Atitikties deklaracijoje nurodytos informacijos  teisingumo, Perkančioji organizacija paprašys ekonomiškai naudingiausią pasiūlymą pateikusio tiekėjo pateikti VPĮ 51 str. 12 d. nurodytus (vieną ar kelis) ar kitus perkančiajai organizacijai priimtinus informaciją patvirtinančius dokumentus.</t>
    </r>
  </si>
  <si>
    <r>
      <t xml:space="preserve">Tiekėjo deklaracija dėl Tarybos Reglamente (ES) 2022/576 nustatytų sąlygų nebuvimo (juridiniam asmeniui ir fiziniam asmeniui) </t>
    </r>
    <r>
      <rPr>
        <b/>
        <sz val="11"/>
        <rFont val="Tahoma"/>
        <family val="2"/>
        <charset val="186"/>
      </rPr>
      <t>(Pirkimo sąlygų 8 arba 9 priedas)</t>
    </r>
    <r>
      <rPr>
        <sz val="11"/>
        <rFont val="Tahoma"/>
        <family val="2"/>
        <charset val="186"/>
      </rPr>
      <t>. Kilus įtarimui dėl Tiekėjo deklaracijoje dėl Tarybos Reglamente (ES) 2022/576 nustatytų sąlygų nebuvimo teisingumo, Perkančioji organizacija prašys tiekėjo pateikti deklaracijoje nurodytus duomenis patvirtinančius vieną ar kelis šiuos dokumentus:
1. Tuo atveju, jeigu tiekėjas yra juridinis asmuo:
1.1. juridinio asmens vadovo patvirtintą juridinio asmens steigimo dokumentų kopiją;
1.2. Juridinių asmenų registro išplėstinį išrašą su istorija;
1.3. Juridinių asmenų dalyvių informacinės sistemos išrašą
2. Tuo atveju, jeigu tiekėjas yra fizinis asmuo:
2.1. asmens tapatybę patvirtinančio dokumento (tapatybės kortelės ar paso) kopiją.</t>
    </r>
  </si>
  <si>
    <r>
      <t xml:space="preserve">(VPĮ 37 str. 9 d. ir 47 str. 9 d.)
Viešųjų pirkimų tarnybos nustatytos formos </t>
    </r>
    <r>
      <rPr>
        <b/>
        <sz val="11"/>
        <rFont val="Tahoma"/>
        <family val="2"/>
        <charset val="186"/>
      </rPr>
      <t>Nacionalinio saugumo reikalavimų atitikties deklaracija</t>
    </r>
    <r>
      <rPr>
        <sz val="11"/>
        <rFont val="Tahoma"/>
        <family val="2"/>
        <charset val="186"/>
      </rPr>
      <t xml:space="preserve"> </t>
    </r>
    <r>
      <rPr>
        <b/>
        <sz val="11"/>
        <rFont val="Tahoma"/>
        <family val="2"/>
        <charset val="186"/>
      </rPr>
      <t xml:space="preserve">(Pirkimo sąlygų 10 priedas).
</t>
    </r>
  </si>
  <si>
    <r>
      <t xml:space="preserve">(VPĮ 37 str. 9 d. 2 p. ir 47 str. 9 d.)
Informacija apie tiekėją </t>
    </r>
    <r>
      <rPr>
        <b/>
        <sz val="11"/>
        <rFont val="Tahoma"/>
        <family val="2"/>
        <charset val="186"/>
      </rPr>
      <t>(Pirkimo sąlygų 16 priedas)</t>
    </r>
    <r>
      <rPr>
        <sz val="11"/>
        <rFont val="Tahoma"/>
        <family val="2"/>
        <charset val="186"/>
      </rPr>
      <t>.</t>
    </r>
  </si>
  <si>
    <t>Technologijos (technology stack), kuriomis bus kuriama POLONR sistema</t>
  </si>
  <si>
    <t>Nurodyti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</si>
</sst>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rgb="FFFF0000"/>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6"/>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sz val="10.5"/>
      <color theme="1"/>
      <name val="Tahoma"/>
      <family val="2"/>
      <charset val="186"/>
    </font>
    <font>
      <sz val="11"/>
      <color theme="1"/>
      <name val="Tahoma"/>
      <family val="2"/>
      <charset val="186"/>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s>
  <cellStyleXfs count="1">
    <xf numFmtId="0" fontId="0" fillId="0" borderId="0"/>
  </cellStyleXfs>
  <cellXfs count="202">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7"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5" fillId="0" borderId="29"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6" xfId="0" applyFont="1" applyBorder="1" applyAlignment="1">
      <alignment horizontal="center" vertical="center" wrapText="1"/>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3"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44" xfId="0" applyFont="1" applyBorder="1" applyAlignment="1" applyProtection="1">
      <alignment horizontal="center"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2" fillId="3" borderId="25" xfId="0" applyFont="1" applyFill="1" applyBorder="1" applyAlignment="1">
      <alignment horizontal="center" vertical="center" wrapText="1"/>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1" fillId="0" borderId="1" xfId="0" applyFont="1" applyBorder="1" applyAlignment="1">
      <alignment vertical="top" wrapText="1"/>
    </xf>
    <xf numFmtId="0" fontId="8" fillId="0" borderId="50" xfId="0" applyFont="1" applyBorder="1" applyAlignment="1">
      <alignment horizontal="left" vertical="center"/>
    </xf>
    <xf numFmtId="0" fontId="7" fillId="0" borderId="52" xfId="0" applyFont="1" applyBorder="1" applyAlignment="1" applyProtection="1">
      <alignment horizontal="center" vertical="center" wrapText="1"/>
      <protection locked="0"/>
    </xf>
    <xf numFmtId="0" fontId="8" fillId="0" borderId="1" xfId="0" applyFont="1" applyBorder="1" applyAlignment="1">
      <alignment vertical="center" wrapText="1"/>
    </xf>
    <xf numFmtId="0" fontId="1" fillId="0" borderId="18" xfId="0" applyFont="1" applyBorder="1" applyAlignment="1">
      <alignment horizontal="left" vertical="center" wrapText="1"/>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7" fillId="0" borderId="20" xfId="0" applyFont="1" applyBorder="1" applyAlignment="1" applyProtection="1">
      <alignment horizontal="center" vertical="center" wrapText="1"/>
      <protection locked="0"/>
    </xf>
    <xf numFmtId="0" fontId="8" fillId="0" borderId="11" xfId="0" applyFont="1" applyBorder="1" applyAlignment="1">
      <alignment horizontal="left" vertical="center"/>
    </xf>
    <xf numFmtId="0" fontId="1" fillId="0" borderId="51" xfId="0" applyFont="1" applyBorder="1" applyAlignment="1" applyProtection="1">
      <alignment horizontal="center" vertical="center"/>
      <protection locked="0"/>
    </xf>
    <xf numFmtId="0" fontId="1" fillId="0" borderId="41"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5" fillId="0" borderId="27" xfId="0" applyFont="1" applyBorder="1" applyAlignment="1" applyProtection="1">
      <alignment horizontal="center" vertical="center" wrapText="1"/>
      <protection locked="0"/>
    </xf>
    <xf numFmtId="0" fontId="20"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21" fillId="0" borderId="29"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1" xfId="0" applyFont="1" applyBorder="1" applyAlignment="1">
      <alignment horizontal="center" vertical="center" wrapText="1"/>
    </xf>
    <xf numFmtId="0" fontId="8" fillId="0" borderId="0" xfId="0" applyFont="1" applyProtection="1">
      <protection locked="0"/>
    </xf>
    <xf numFmtId="0" fontId="22" fillId="0" borderId="0" xfId="0" applyFont="1" applyAlignment="1">
      <alignment vertical="top" wrapText="1"/>
    </xf>
    <xf numFmtId="0" fontId="8" fillId="0" borderId="0" xfId="0" applyFont="1"/>
    <xf numFmtId="0" fontId="21" fillId="0" borderId="6" xfId="0" applyFont="1" applyBorder="1" applyAlignment="1">
      <alignment horizontal="center" vertical="center" wrapText="1"/>
    </xf>
    <xf numFmtId="0" fontId="23" fillId="0" borderId="19" xfId="0" applyFont="1" applyBorder="1" applyAlignment="1">
      <alignment horizontal="center" vertical="center" wrapText="1"/>
    </xf>
    <xf numFmtId="0" fontId="23"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22" fillId="0" borderId="0" xfId="0" applyFont="1" applyAlignment="1">
      <alignment horizontal="center" vertical="top" wrapText="1"/>
    </xf>
    <xf numFmtId="0" fontId="20" fillId="0" borderId="51" xfId="0" applyFont="1" applyBorder="1" applyAlignment="1">
      <alignment vertical="center" wrapText="1"/>
    </xf>
    <xf numFmtId="2" fontId="1" fillId="0" borderId="15" xfId="0" applyNumberFormat="1" applyFont="1" applyBorder="1" applyAlignment="1">
      <alignment horizontal="center" vertical="center"/>
    </xf>
    <xf numFmtId="0" fontId="1" fillId="0" borderId="18" xfId="0" applyFont="1" applyBorder="1" applyAlignment="1" applyProtection="1">
      <alignment horizontal="center" vertical="center" wrapText="1"/>
      <protection locked="0"/>
    </xf>
    <xf numFmtId="0" fontId="4" fillId="0" borderId="0" xfId="0" applyFont="1" applyAlignment="1">
      <alignment horizontal="left" wrapText="1"/>
    </xf>
    <xf numFmtId="0" fontId="26" fillId="0" borderId="1" xfId="0" applyFont="1" applyBorder="1" applyAlignment="1">
      <alignment horizontal="left" vertical="center"/>
    </xf>
    <xf numFmtId="4" fontId="8" fillId="0" borderId="1" xfId="0" applyNumberFormat="1" applyFont="1" applyBorder="1" applyAlignment="1">
      <alignment horizontal="center" vertical="center" wrapText="1"/>
    </xf>
    <xf numFmtId="2" fontId="27" fillId="0" borderId="1" xfId="0" applyNumberFormat="1" applyFont="1" applyBorder="1" applyAlignment="1" applyProtection="1">
      <alignment horizontal="center" vertical="center"/>
      <protection locked="0"/>
    </xf>
    <xf numFmtId="2" fontId="1" fillId="0" borderId="1" xfId="0" applyNumberFormat="1" applyFont="1" applyBorder="1" applyAlignment="1" applyProtection="1">
      <alignment horizontal="center" vertical="center"/>
      <protection locked="0"/>
    </xf>
    <xf numFmtId="0" fontId="1" fillId="0" borderId="2" xfId="0" applyFont="1" applyBorder="1" applyAlignment="1" applyProtection="1">
      <alignment horizontal="center" vertical="center" wrapText="1"/>
      <protection locked="0"/>
    </xf>
    <xf numFmtId="0" fontId="16" fillId="3" borderId="1" xfId="0" applyFont="1" applyFill="1" applyBorder="1" applyAlignment="1">
      <alignment horizontal="center" vertical="center" wrapText="1"/>
    </xf>
    <xf numFmtId="0" fontId="16" fillId="3" borderId="1" xfId="0" applyFont="1" applyFill="1" applyBorder="1" applyAlignment="1">
      <alignment horizontal="center" vertical="center"/>
    </xf>
    <xf numFmtId="0" fontId="16"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21"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6" fillId="3" borderId="11" xfId="0" applyFont="1" applyFill="1" applyBorder="1" applyAlignment="1">
      <alignment horizontal="center" vertical="center" wrapText="1"/>
    </xf>
    <xf numFmtId="0" fontId="16"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0" fontId="2" fillId="0" borderId="11" xfId="0" applyFont="1" applyBorder="1" applyAlignment="1">
      <alignment horizontal="center" vertical="center"/>
    </xf>
    <xf numFmtId="2" fontId="27" fillId="0" borderId="12" xfId="0" applyNumberFormat="1" applyFont="1" applyBorder="1" applyAlignment="1">
      <alignment horizontal="center" vertical="center"/>
    </xf>
    <xf numFmtId="2" fontId="1" fillId="0" borderId="12" xfId="0" applyNumberFormat="1" applyFont="1" applyBorder="1" applyAlignment="1">
      <alignment horizontal="center" vertical="center"/>
    </xf>
    <xf numFmtId="1" fontId="3" fillId="0" borderId="1" xfId="0" applyNumberFormat="1" applyFont="1" applyBorder="1" applyAlignment="1" applyProtection="1">
      <alignment horizontal="center" vertical="center"/>
      <protection locked="0"/>
    </xf>
    <xf numFmtId="0" fontId="0" fillId="0" borderId="0" xfId="0" applyAlignment="1">
      <alignment wrapText="1"/>
    </xf>
    <xf numFmtId="0" fontId="26" fillId="0" borderId="1" xfId="0" applyFont="1" applyBorder="1" applyAlignment="1">
      <alignment horizontal="left" vertical="center" wrapText="1"/>
    </xf>
    <xf numFmtId="0" fontId="8" fillId="0" borderId="51" xfId="0" applyFont="1" applyBorder="1" applyAlignment="1">
      <alignment vertical="center" wrapText="1"/>
    </xf>
    <xf numFmtId="0" fontId="4" fillId="0" borderId="27" xfId="0" applyFont="1" applyBorder="1" applyAlignment="1" applyProtection="1">
      <alignment horizontal="center" vertical="center" wrapText="1"/>
      <protection locked="0"/>
    </xf>
    <xf numFmtId="0" fontId="1" fillId="0" borderId="0" xfId="0" applyFont="1" applyAlignment="1" applyProtection="1">
      <alignment horizontal="left" wrapText="1"/>
      <protection locked="0"/>
    </xf>
    <xf numFmtId="0" fontId="13" fillId="0" borderId="2" xfId="0" applyFont="1" applyBorder="1" applyAlignment="1">
      <alignment horizontal="center" vertical="center" wrapText="1"/>
    </xf>
    <xf numFmtId="0" fontId="13" fillId="0" borderId="0" xfId="0" applyFont="1" applyAlignment="1">
      <alignment horizontal="center" vertical="center" wrapText="1"/>
    </xf>
    <xf numFmtId="0" fontId="20" fillId="2" borderId="2"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47" xfId="0" applyFont="1" applyFill="1" applyBorder="1" applyAlignment="1">
      <alignment horizontal="center" vertical="center" wrapText="1"/>
    </xf>
    <xf numFmtId="0" fontId="20" fillId="2" borderId="36" xfId="0" applyFont="1" applyFill="1" applyBorder="1" applyAlignment="1">
      <alignment horizontal="center" vertical="center" wrapText="1"/>
    </xf>
    <xf numFmtId="0" fontId="2" fillId="2" borderId="47"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20" fillId="3" borderId="0" xfId="0" applyFont="1" applyFill="1" applyAlignment="1">
      <alignment horizontal="center" vertical="center" wrapText="1"/>
    </xf>
    <xf numFmtId="0" fontId="2" fillId="3" borderId="47"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20" fillId="3" borderId="47" xfId="0" applyFont="1" applyFill="1" applyBorder="1" applyAlignment="1">
      <alignment horizontal="center" vertical="center" wrapText="1"/>
    </xf>
    <xf numFmtId="0" fontId="20" fillId="3" borderId="3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3" fillId="0" borderId="4" xfId="0" applyFont="1" applyBorder="1" applyAlignment="1">
      <alignment horizontal="center" vertical="center" wrapText="1"/>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7" xfId="0" applyFont="1" applyFill="1" applyBorder="1" applyAlignment="1">
      <alignment horizontal="left" vertical="top" wrapText="1"/>
    </xf>
    <xf numFmtId="0" fontId="2" fillId="3" borderId="41"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12" fillId="0" borderId="0" xfId="0" applyFont="1" applyAlignment="1" applyProtection="1">
      <alignment horizontal="center" vertical="center" wrapText="1"/>
      <protection locked="0"/>
    </xf>
    <xf numFmtId="0" fontId="15" fillId="0" borderId="0" xfId="0" applyFont="1" applyAlignment="1">
      <alignment horizontal="left" vertical="center"/>
    </xf>
    <xf numFmtId="0" fontId="24" fillId="0" borderId="0" xfId="0" applyFont="1" applyAlignment="1" applyProtection="1">
      <alignment horizontal="center"/>
      <protection locked="0"/>
    </xf>
    <xf numFmtId="0" fontId="2" fillId="3" borderId="42"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 xfId="0" applyFont="1" applyBorder="1" applyAlignment="1" applyProtection="1">
      <alignment horizontal="center" vertical="top" wrapText="1"/>
      <protection locked="0"/>
    </xf>
    <xf numFmtId="0" fontId="2" fillId="0" borderId="37" xfId="0" applyFont="1" applyBorder="1" applyAlignment="1" applyProtection="1">
      <alignment horizontal="center" vertical="top" wrapText="1"/>
      <protection locked="0"/>
    </xf>
    <xf numFmtId="0" fontId="13" fillId="0" borderId="0" xfId="0" applyFont="1" applyAlignment="1">
      <alignment horizontal="center" vertical="center"/>
    </xf>
    <xf numFmtId="0" fontId="13"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2" fillId="3" borderId="2"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5" fillId="0" borderId="28" xfId="0" applyFont="1" applyBorder="1" applyAlignment="1" applyProtection="1">
      <alignment horizontal="center" vertical="center" wrapText="1"/>
      <protection locked="0"/>
    </xf>
    <xf numFmtId="0" fontId="5" fillId="0" borderId="29" xfId="0" applyFont="1" applyBorder="1" applyAlignment="1" applyProtection="1">
      <alignment horizontal="center" vertical="center" wrapText="1"/>
      <protection locked="0"/>
    </xf>
    <xf numFmtId="0" fontId="5" fillId="0" borderId="31" xfId="0" applyFont="1" applyBorder="1" applyAlignment="1" applyProtection="1">
      <alignment horizontal="center" vertical="center" wrapText="1"/>
      <protection locked="0"/>
    </xf>
    <xf numFmtId="0" fontId="2" fillId="3" borderId="33"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5" fillId="0" borderId="30" xfId="0" applyFont="1" applyBorder="1" applyAlignment="1" applyProtection="1">
      <alignment horizontal="center" vertical="center" wrapText="1"/>
      <protection locked="0"/>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2" fillId="0" borderId="0" xfId="0" applyFont="1" applyAlignment="1">
      <alignment horizontal="left"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1" fillId="4" borderId="0" xfId="0" applyFont="1" applyFill="1" applyAlignment="1">
      <alignment horizontal="left" vertical="center" wrapText="1"/>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2" fillId="3" borderId="49" xfId="0" applyFont="1" applyFill="1" applyBorder="1" applyAlignment="1">
      <alignment horizontal="center" vertical="center" wrapText="1"/>
    </xf>
    <xf numFmtId="0" fontId="1" fillId="0" borderId="0" xfId="0" applyFont="1" applyAlignment="1" applyProtection="1">
      <alignment horizontal="left" wrapText="1"/>
      <protection locked="0"/>
    </xf>
    <xf numFmtId="0" fontId="2" fillId="0" borderId="0" xfId="0" applyFont="1" applyAlignment="1">
      <alignment horizontal="center" wrapText="1"/>
    </xf>
    <xf numFmtId="0" fontId="2" fillId="3" borderId="29" xfId="0" applyFont="1" applyFill="1" applyBorder="1" applyAlignment="1">
      <alignment horizontal="center" vertical="center" wrapText="1"/>
    </xf>
    <xf numFmtId="0" fontId="1" fillId="0" borderId="41"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1" fillId="0" borderId="8"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3" borderId="30"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42"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3" fillId="0" borderId="28" xfId="0" applyFont="1" applyBorder="1" applyAlignment="1">
      <alignment horizontal="center" vertical="center"/>
    </xf>
    <xf numFmtId="0" fontId="3" fillId="0" borderId="29" xfId="0" applyFont="1" applyBorder="1" applyAlignment="1">
      <alignment horizontal="center" vertical="center"/>
    </xf>
    <xf numFmtId="0" fontId="3" fillId="0" borderId="31" xfId="0" applyFont="1" applyBorder="1" applyAlignment="1">
      <alignment horizontal="center" vertical="center"/>
    </xf>
    <xf numFmtId="0" fontId="2" fillId="0" borderId="28" xfId="0" applyFont="1" applyBorder="1" applyAlignment="1" applyProtection="1">
      <alignment horizontal="left" vertical="center" wrapText="1"/>
      <protection locked="0"/>
    </xf>
    <xf numFmtId="0" fontId="2" fillId="0" borderId="30" xfId="0" applyFont="1" applyBorder="1" applyAlignment="1" applyProtection="1">
      <alignment horizontal="left" vertical="center" wrapText="1"/>
      <protection locked="0"/>
    </xf>
    <xf numFmtId="0" fontId="14" fillId="0" borderId="2" xfId="0" applyFont="1" applyBorder="1" applyAlignment="1">
      <alignment horizontal="left" vertical="center" wrapText="1"/>
    </xf>
    <xf numFmtId="0" fontId="20" fillId="3" borderId="8" xfId="0" applyFont="1" applyFill="1" applyBorder="1" applyAlignment="1">
      <alignment horizontal="center" vertical="center" wrapText="1"/>
    </xf>
    <xf numFmtId="0" fontId="20" fillId="3" borderId="40"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0" fillId="3" borderId="21" xfId="0" applyFont="1" applyFill="1" applyBorder="1" applyAlignment="1">
      <alignment horizontal="center" vertical="center" wrapText="1"/>
    </xf>
    <xf numFmtId="0" fontId="20" fillId="3" borderId="39" xfId="0" applyFont="1" applyFill="1" applyBorder="1" applyAlignment="1">
      <alignment horizontal="center" vertical="center" wrapText="1"/>
    </xf>
    <xf numFmtId="0" fontId="2" fillId="4" borderId="27" xfId="0" applyFont="1" applyFill="1" applyBorder="1" applyAlignment="1" applyProtection="1">
      <alignment horizontal="left" vertical="center" wrapText="1"/>
      <protection locked="0"/>
    </xf>
    <xf numFmtId="0" fontId="2" fillId="4" borderId="53" xfId="0" applyFont="1" applyFill="1" applyBorder="1" applyAlignment="1" applyProtection="1">
      <alignment horizontal="left" vertical="center" wrapText="1"/>
      <protection locked="0"/>
    </xf>
    <xf numFmtId="0" fontId="3" fillId="4" borderId="28" xfId="0" applyFont="1" applyFill="1" applyBorder="1" applyAlignment="1">
      <alignment horizontal="center" vertical="center"/>
    </xf>
    <xf numFmtId="0" fontId="3" fillId="4" borderId="29" xfId="0" applyFont="1" applyFill="1" applyBorder="1" applyAlignment="1">
      <alignment horizontal="center" vertical="center"/>
    </xf>
    <xf numFmtId="0" fontId="3" fillId="4" borderId="31" xfId="0" applyFont="1" applyFill="1" applyBorder="1" applyAlignment="1">
      <alignment horizontal="center" vertical="center"/>
    </xf>
  </cellXfs>
  <cellStyles count="1">
    <cellStyle name="Normal"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5"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Maksimalus kiekis"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9"/>
  <sheetViews>
    <sheetView showGridLines="0" tabSelected="1" topLeftCell="A70" zoomScale="85" zoomScaleNormal="85" workbookViewId="0">
      <selection activeCell="F54" sqref="F54"/>
    </sheetView>
  </sheetViews>
  <sheetFormatPr defaultColWidth="9.28515625" defaultRowHeight="14.25" x14ac:dyDescent="0.2"/>
  <cols>
    <col min="1" max="1" width="9.28515625" style="1"/>
    <col min="2" max="2" width="5.42578125" style="1" customWidth="1"/>
    <col min="3" max="3" width="75.7109375" style="1" customWidth="1"/>
    <col min="4" max="4" width="25.5703125" style="64" customWidth="1"/>
    <col min="5" max="5" width="26.42578125" style="64" customWidth="1"/>
    <col min="6" max="6" width="37.28515625" style="1" customWidth="1"/>
    <col min="7" max="7" width="50.7109375" style="1" customWidth="1"/>
    <col min="8" max="16384" width="9.28515625" style="1"/>
  </cols>
  <sheetData>
    <row r="1" spans="1:7" s="10" customFormat="1" ht="138.75" customHeight="1" x14ac:dyDescent="0.2">
      <c r="A1" s="37"/>
      <c r="B1" s="123" t="s">
        <v>84</v>
      </c>
      <c r="C1" s="123"/>
      <c r="D1" s="123"/>
      <c r="E1" s="123"/>
      <c r="F1" s="123"/>
      <c r="G1" s="123"/>
    </row>
    <row r="2" spans="1:7" ht="20.25" customHeight="1" x14ac:dyDescent="0.25">
      <c r="A2" s="19"/>
      <c r="B2" s="125" t="s">
        <v>51</v>
      </c>
      <c r="C2" s="125"/>
      <c r="D2" s="125"/>
      <c r="E2" s="125"/>
      <c r="F2" s="125"/>
      <c r="G2" s="125"/>
    </row>
    <row r="3" spans="1:7" ht="24.75" customHeight="1" x14ac:dyDescent="0.25">
      <c r="A3" s="19"/>
      <c r="B3" s="125" t="s">
        <v>52</v>
      </c>
      <c r="C3" s="125"/>
      <c r="D3" s="125"/>
      <c r="E3" s="125"/>
      <c r="F3" s="125"/>
      <c r="G3" s="125"/>
    </row>
    <row r="4" spans="1:7" ht="18.75" customHeight="1" x14ac:dyDescent="0.2">
      <c r="B4" s="124" t="s">
        <v>4</v>
      </c>
      <c r="C4" s="124"/>
      <c r="D4" s="124"/>
      <c r="E4" s="124"/>
      <c r="F4" s="124"/>
      <c r="G4" s="124"/>
    </row>
    <row r="5" spans="1:7" ht="9.75" customHeight="1" x14ac:dyDescent="0.2">
      <c r="B5" s="134" t="s">
        <v>0</v>
      </c>
      <c r="C5" s="134"/>
      <c r="D5" s="134"/>
      <c r="E5" s="134"/>
      <c r="F5" s="134"/>
      <c r="G5" s="134"/>
    </row>
    <row r="6" spans="1:7" ht="28.5" customHeight="1" thickBot="1" x14ac:dyDescent="0.25">
      <c r="B6" s="135"/>
      <c r="C6" s="135"/>
      <c r="D6" s="135"/>
      <c r="E6" s="135"/>
      <c r="F6" s="135"/>
      <c r="G6" s="135"/>
    </row>
    <row r="7" spans="1:7" ht="45" customHeight="1" x14ac:dyDescent="0.2">
      <c r="B7" s="126" t="s">
        <v>13</v>
      </c>
      <c r="C7" s="127"/>
      <c r="D7" s="128"/>
      <c r="E7" s="136"/>
      <c r="F7" s="136"/>
      <c r="G7" s="137"/>
    </row>
    <row r="8" spans="1:7" ht="23.25" customHeight="1" x14ac:dyDescent="0.2">
      <c r="B8" s="129" t="s">
        <v>40</v>
      </c>
      <c r="C8" s="130"/>
      <c r="D8" s="131"/>
      <c r="E8" s="132"/>
      <c r="F8" s="132"/>
      <c r="G8" s="133"/>
    </row>
    <row r="9" spans="1:7" ht="36.75" customHeight="1" x14ac:dyDescent="0.2">
      <c r="B9" s="117" t="s">
        <v>14</v>
      </c>
      <c r="C9" s="118"/>
      <c r="D9" s="119"/>
      <c r="E9" s="132"/>
      <c r="F9" s="132"/>
      <c r="G9" s="133"/>
    </row>
    <row r="10" spans="1:7" ht="23.25" customHeight="1" x14ac:dyDescent="0.2">
      <c r="B10" s="117" t="s">
        <v>5</v>
      </c>
      <c r="C10" s="118"/>
      <c r="D10" s="119"/>
      <c r="E10" s="132"/>
      <c r="F10" s="132"/>
      <c r="G10" s="133"/>
    </row>
    <row r="11" spans="1:7" ht="36.75" customHeight="1" thickBot="1" x14ac:dyDescent="0.25">
      <c r="B11" s="120" t="s">
        <v>15</v>
      </c>
      <c r="C11" s="121"/>
      <c r="D11" s="122"/>
      <c r="E11" s="138"/>
      <c r="F11" s="138"/>
      <c r="G11" s="139"/>
    </row>
    <row r="12" spans="1:7" ht="15" customHeight="1" x14ac:dyDescent="0.2">
      <c r="B12" s="99" t="s">
        <v>16</v>
      </c>
      <c r="C12" s="99"/>
      <c r="D12" s="99"/>
      <c r="E12" s="99"/>
      <c r="F12" s="99"/>
      <c r="G12" s="99"/>
    </row>
    <row r="13" spans="1:7" ht="15" customHeight="1" x14ac:dyDescent="0.2">
      <c r="B13" s="100"/>
      <c r="C13" s="100"/>
      <c r="D13" s="100"/>
      <c r="E13" s="100"/>
      <c r="F13" s="100"/>
      <c r="G13" s="100"/>
    </row>
    <row r="14" spans="1:7" ht="46.5" customHeight="1" thickBot="1" x14ac:dyDescent="0.25">
      <c r="B14" s="100"/>
      <c r="C14" s="100"/>
      <c r="D14" s="100"/>
      <c r="E14" s="100"/>
      <c r="F14" s="100"/>
      <c r="G14" s="100"/>
    </row>
    <row r="15" spans="1:7" ht="32.25" customHeight="1" thickBot="1" x14ac:dyDescent="0.25">
      <c r="B15" s="109" t="s">
        <v>12</v>
      </c>
      <c r="C15" s="109" t="s">
        <v>17</v>
      </c>
      <c r="D15" s="107" t="s">
        <v>41</v>
      </c>
      <c r="E15" s="112" t="s">
        <v>8</v>
      </c>
      <c r="F15" s="114" t="s">
        <v>42</v>
      </c>
      <c r="G15" s="115"/>
    </row>
    <row r="16" spans="1:7" ht="113.25" customHeight="1" thickBot="1" x14ac:dyDescent="0.25">
      <c r="B16" s="110"/>
      <c r="C16" s="111"/>
      <c r="D16" s="108"/>
      <c r="E16" s="113"/>
      <c r="F16" s="12" t="s">
        <v>9</v>
      </c>
      <c r="G16" s="12" t="s">
        <v>43</v>
      </c>
    </row>
    <row r="17" spans="2:7" s="19" customFormat="1" ht="15" customHeight="1" x14ac:dyDescent="0.2">
      <c r="B17" s="32" t="s">
        <v>18</v>
      </c>
      <c r="C17" s="33"/>
      <c r="D17" s="55"/>
      <c r="E17" s="55"/>
      <c r="F17" s="29"/>
      <c r="G17" s="34"/>
    </row>
    <row r="18" spans="2:7" s="19" customFormat="1" ht="15" customHeight="1" thickBot="1" x14ac:dyDescent="0.25">
      <c r="B18" s="51" t="s">
        <v>19</v>
      </c>
      <c r="C18" s="35"/>
      <c r="D18" s="56"/>
      <c r="E18" s="56"/>
      <c r="F18" s="27"/>
      <c r="G18" s="36"/>
    </row>
    <row r="19" spans="2:7" ht="15" customHeight="1" x14ac:dyDescent="0.2">
      <c r="B19" s="99" t="s">
        <v>53</v>
      </c>
      <c r="C19" s="100"/>
      <c r="D19" s="100"/>
      <c r="E19" s="100"/>
      <c r="F19" s="100"/>
      <c r="G19" s="100"/>
    </row>
    <row r="20" spans="2:7" ht="15" customHeight="1" x14ac:dyDescent="0.2">
      <c r="B20" s="100"/>
      <c r="C20" s="100"/>
      <c r="D20" s="100"/>
      <c r="E20" s="100"/>
      <c r="F20" s="100"/>
      <c r="G20" s="100"/>
    </row>
    <row r="21" spans="2:7" ht="51.75" customHeight="1" thickBot="1" x14ac:dyDescent="0.25">
      <c r="B21" s="116"/>
      <c r="C21" s="116"/>
      <c r="D21" s="116"/>
      <c r="E21" s="116"/>
      <c r="F21" s="116"/>
      <c r="G21" s="116"/>
    </row>
    <row r="22" spans="2:7" s="2" customFormat="1" ht="73.5" customHeight="1" thickBot="1" x14ac:dyDescent="0.25">
      <c r="B22" s="160" t="s">
        <v>1</v>
      </c>
      <c r="C22" s="105" t="s">
        <v>20</v>
      </c>
      <c r="D22" s="103" t="s">
        <v>44</v>
      </c>
      <c r="E22" s="101" t="s">
        <v>10</v>
      </c>
      <c r="F22" s="105" t="s">
        <v>6</v>
      </c>
      <c r="G22" s="54" t="s">
        <v>69</v>
      </c>
    </row>
    <row r="23" spans="2:7" s="2" customFormat="1" ht="66" customHeight="1" thickBot="1" x14ac:dyDescent="0.25">
      <c r="B23" s="161"/>
      <c r="C23" s="106"/>
      <c r="D23" s="104"/>
      <c r="E23" s="102"/>
      <c r="F23" s="106"/>
      <c r="G23" s="13" t="s">
        <v>50</v>
      </c>
    </row>
    <row r="24" spans="2:7" s="52" customFormat="1" ht="21.75" customHeight="1" x14ac:dyDescent="0.2">
      <c r="B24" s="73" t="s">
        <v>18</v>
      </c>
      <c r="C24" s="29"/>
      <c r="D24" s="55"/>
      <c r="E24" s="55"/>
      <c r="F24" s="29"/>
      <c r="G24" s="30"/>
    </row>
    <row r="25" spans="2:7" s="52" customFormat="1" ht="21.75" customHeight="1" thickBot="1" x14ac:dyDescent="0.25">
      <c r="B25" s="23" t="s">
        <v>19</v>
      </c>
      <c r="C25" s="27"/>
      <c r="D25" s="56"/>
      <c r="E25" s="56"/>
      <c r="F25" s="31"/>
      <c r="G25" s="28"/>
    </row>
    <row r="26" spans="2:7" s="2" customFormat="1" ht="21.75" customHeight="1" x14ac:dyDescent="0.2">
      <c r="B26" s="100" t="s">
        <v>54</v>
      </c>
      <c r="C26" s="100"/>
      <c r="D26" s="100"/>
      <c r="E26" s="100"/>
      <c r="F26" s="100"/>
      <c r="G26" s="100"/>
    </row>
    <row r="27" spans="2:7" s="2" customFormat="1" ht="12.75" customHeight="1" x14ac:dyDescent="0.2">
      <c r="B27" s="100"/>
      <c r="C27" s="100"/>
      <c r="D27" s="100"/>
      <c r="E27" s="100"/>
      <c r="F27" s="100"/>
      <c r="G27" s="100"/>
    </row>
    <row r="28" spans="2:7" s="2" customFormat="1" ht="48.75" customHeight="1" thickBot="1" x14ac:dyDescent="0.25">
      <c r="B28" s="100"/>
      <c r="C28" s="100"/>
      <c r="D28" s="100"/>
      <c r="E28" s="100"/>
      <c r="F28" s="100"/>
      <c r="G28" s="100"/>
    </row>
    <row r="29" spans="2:7" s="2" customFormat="1" ht="45.75" customHeight="1" thickBot="1" x14ac:dyDescent="0.25">
      <c r="B29" s="162" t="s">
        <v>12</v>
      </c>
      <c r="C29" s="162" t="s">
        <v>21</v>
      </c>
      <c r="D29" s="173" t="s">
        <v>11</v>
      </c>
      <c r="E29" s="174"/>
      <c r="F29" s="179" t="s">
        <v>22</v>
      </c>
      <c r="G29" s="180"/>
    </row>
    <row r="30" spans="2:7" s="2" customFormat="1" ht="21.75" customHeight="1" thickBot="1" x14ac:dyDescent="0.25">
      <c r="B30" s="163"/>
      <c r="C30" s="163"/>
      <c r="D30" s="175"/>
      <c r="E30" s="176"/>
      <c r="F30" s="14" t="s">
        <v>9</v>
      </c>
      <c r="G30" s="11" t="s">
        <v>43</v>
      </c>
    </row>
    <row r="31" spans="2:7" s="52" customFormat="1" ht="25.5" customHeight="1" x14ac:dyDescent="0.2">
      <c r="B31" s="22" t="s">
        <v>18</v>
      </c>
      <c r="C31" s="25"/>
      <c r="D31" s="177"/>
      <c r="E31" s="177"/>
      <c r="F31" s="25"/>
      <c r="G31" s="26"/>
    </row>
    <row r="32" spans="2:7" s="52" customFormat="1" ht="24" customHeight="1" thickBot="1" x14ac:dyDescent="0.25">
      <c r="B32" s="23" t="s">
        <v>19</v>
      </c>
      <c r="C32" s="27"/>
      <c r="D32" s="178"/>
      <c r="E32" s="178"/>
      <c r="F32" s="27"/>
      <c r="G32" s="28"/>
    </row>
    <row r="33" spans="2:8" s="2" customFormat="1" ht="24" customHeight="1" x14ac:dyDescent="0.2">
      <c r="B33" s="100" t="s">
        <v>25</v>
      </c>
      <c r="C33" s="100"/>
      <c r="D33" s="100"/>
      <c r="E33" s="100"/>
      <c r="F33" s="100"/>
      <c r="G33" s="100"/>
    </row>
    <row r="34" spans="2:8" s="2" customFormat="1" ht="24" customHeight="1" x14ac:dyDescent="0.2">
      <c r="B34" s="100"/>
      <c r="C34" s="100"/>
      <c r="D34" s="100"/>
      <c r="E34" s="100"/>
      <c r="F34" s="100"/>
      <c r="G34" s="100"/>
    </row>
    <row r="35" spans="2:8" s="2" customFormat="1" ht="45" customHeight="1" thickBot="1" x14ac:dyDescent="0.25">
      <c r="B35" s="116"/>
      <c r="C35" s="116"/>
      <c r="D35" s="116"/>
      <c r="E35" s="116"/>
      <c r="F35" s="116"/>
      <c r="G35" s="116"/>
    </row>
    <row r="36" spans="2:8" s="2" customFormat="1" ht="39.75" customHeight="1" thickBot="1" x14ac:dyDescent="0.25">
      <c r="B36" s="3" t="s">
        <v>12</v>
      </c>
      <c r="C36" s="170" t="s">
        <v>23</v>
      </c>
      <c r="D36" s="166"/>
      <c r="E36" s="166" t="s">
        <v>24</v>
      </c>
      <c r="F36" s="166"/>
      <c r="G36" s="146"/>
    </row>
    <row r="37" spans="2:8" s="52" customFormat="1" ht="24" customHeight="1" x14ac:dyDescent="0.2">
      <c r="B37" s="22" t="s">
        <v>18</v>
      </c>
      <c r="C37" s="171"/>
      <c r="D37" s="172"/>
      <c r="E37" s="182"/>
      <c r="F37" s="172"/>
      <c r="G37" s="183"/>
    </row>
    <row r="38" spans="2:8" s="52" customFormat="1" ht="24" customHeight="1" thickBot="1" x14ac:dyDescent="0.25">
      <c r="B38" s="23" t="s">
        <v>19</v>
      </c>
      <c r="C38" s="181"/>
      <c r="D38" s="168"/>
      <c r="E38" s="167"/>
      <c r="F38" s="168"/>
      <c r="G38" s="169"/>
    </row>
    <row r="39" spans="2:8" s="2" customFormat="1" ht="52.5" customHeight="1" thickBot="1" x14ac:dyDescent="0.25">
      <c r="B39" s="79"/>
      <c r="C39" s="24"/>
      <c r="D39" s="57"/>
      <c r="E39" s="57"/>
      <c r="F39" s="24"/>
      <c r="G39" s="24"/>
    </row>
    <row r="40" spans="2:8" s="2" customFormat="1" ht="39.75" customHeight="1" x14ac:dyDescent="0.2">
      <c r="B40" s="148" t="s">
        <v>45</v>
      </c>
      <c r="C40" s="149"/>
      <c r="D40" s="149"/>
      <c r="E40" s="149"/>
      <c r="F40" s="149"/>
      <c r="G40" s="150"/>
      <c r="H40" s="6"/>
    </row>
    <row r="41" spans="2:8" s="2" customFormat="1" ht="247.5" customHeight="1" x14ac:dyDescent="0.2">
      <c r="B41" s="154" t="s">
        <v>70</v>
      </c>
      <c r="C41" s="155"/>
      <c r="D41" s="155"/>
      <c r="E41" s="155"/>
      <c r="F41" s="155"/>
      <c r="G41" s="156"/>
    </row>
    <row r="42" spans="2:8" s="2" customFormat="1" ht="72.75" customHeight="1" x14ac:dyDescent="0.2">
      <c r="B42" s="86" t="s">
        <v>7</v>
      </c>
      <c r="C42" s="81" t="s">
        <v>71</v>
      </c>
      <c r="D42" s="81" t="s">
        <v>49</v>
      </c>
      <c r="E42" s="80" t="s">
        <v>74</v>
      </c>
      <c r="F42" s="82" t="s">
        <v>83</v>
      </c>
      <c r="G42" s="87" t="s">
        <v>75</v>
      </c>
    </row>
    <row r="43" spans="2:8" s="2" customFormat="1" ht="19.5" customHeight="1" x14ac:dyDescent="0.2">
      <c r="B43" s="88">
        <v>1</v>
      </c>
      <c r="C43" s="83">
        <v>2</v>
      </c>
      <c r="D43" s="84">
        <v>3</v>
      </c>
      <c r="E43" s="84">
        <v>4</v>
      </c>
      <c r="F43" s="85">
        <v>5</v>
      </c>
      <c r="G43" s="89">
        <v>6</v>
      </c>
    </row>
    <row r="44" spans="2:8" s="2" customFormat="1" ht="19.5" customHeight="1" x14ac:dyDescent="0.2">
      <c r="B44" s="90">
        <v>1</v>
      </c>
      <c r="C44" s="75" t="s">
        <v>82</v>
      </c>
      <c r="D44" s="60" t="s">
        <v>89</v>
      </c>
      <c r="E44" s="76">
        <v>1</v>
      </c>
      <c r="F44" s="77"/>
      <c r="G44" s="91">
        <f>E44*F44</f>
        <v>0</v>
      </c>
    </row>
    <row r="45" spans="2:8" s="2" customFormat="1" ht="43.5" customHeight="1" x14ac:dyDescent="0.2">
      <c r="B45" s="90">
        <v>2</v>
      </c>
      <c r="C45" s="95" t="s">
        <v>94</v>
      </c>
      <c r="D45" s="60" t="s">
        <v>87</v>
      </c>
      <c r="E45" s="76">
        <v>900</v>
      </c>
      <c r="F45" s="78"/>
      <c r="G45" s="92">
        <f>E45*F45</f>
        <v>0</v>
      </c>
    </row>
    <row r="46" spans="2:8" s="2" customFormat="1" ht="18.75" customHeight="1" x14ac:dyDescent="0.2">
      <c r="B46" s="152" t="s">
        <v>88</v>
      </c>
      <c r="C46" s="153"/>
      <c r="D46" s="153"/>
      <c r="E46" s="153"/>
      <c r="F46" s="153"/>
      <c r="G46" s="92">
        <f>SUM(G44:G45)</f>
        <v>0</v>
      </c>
    </row>
    <row r="47" spans="2:8" s="2" customFormat="1" ht="19.5" customHeight="1" x14ac:dyDescent="0.2">
      <c r="B47" s="152" t="s">
        <v>78</v>
      </c>
      <c r="C47" s="153"/>
      <c r="D47" s="153"/>
      <c r="E47" s="153"/>
      <c r="F47" s="93" t="s">
        <v>95</v>
      </c>
      <c r="G47" s="92" t="e">
        <f>G46*(F47/100)</f>
        <v>#VALUE!</v>
      </c>
    </row>
    <row r="48" spans="2:8" s="2" customFormat="1" ht="19.5" customHeight="1" thickBot="1" x14ac:dyDescent="0.25">
      <c r="B48" s="158" t="s">
        <v>79</v>
      </c>
      <c r="C48" s="159"/>
      <c r="D48" s="159"/>
      <c r="E48" s="159"/>
      <c r="F48" s="159"/>
      <c r="G48" s="72" t="e">
        <f>SUM(G46:G47)</f>
        <v>#VALUE!</v>
      </c>
    </row>
    <row r="49" spans="2:7" s="52" customFormat="1" ht="24.75" customHeight="1" x14ac:dyDescent="0.2">
      <c r="B49" s="164" t="s">
        <v>77</v>
      </c>
      <c r="C49" s="164"/>
      <c r="D49" s="164"/>
      <c r="E49" s="164"/>
      <c r="F49" s="164"/>
      <c r="G49" s="164"/>
    </row>
    <row r="50" spans="2:7" s="52" customFormat="1" ht="24.75" customHeight="1" thickBot="1" x14ac:dyDescent="0.25">
      <c r="B50" s="98"/>
      <c r="C50" s="98"/>
      <c r="D50" s="98"/>
      <c r="E50" s="98"/>
      <c r="F50" s="98"/>
      <c r="G50" s="98"/>
    </row>
    <row r="51" spans="2:7" s="52" customFormat="1" ht="24.75" customHeight="1" thickBot="1" x14ac:dyDescent="0.25">
      <c r="B51" s="197" t="s">
        <v>110</v>
      </c>
      <c r="C51" s="198"/>
      <c r="D51" s="198"/>
      <c r="E51" s="199" t="s">
        <v>111</v>
      </c>
      <c r="F51" s="200"/>
      <c r="G51" s="201"/>
    </row>
    <row r="52" spans="2:7" ht="21.75" customHeight="1" x14ac:dyDescent="0.2">
      <c r="B52" s="151" t="s">
        <v>85</v>
      </c>
      <c r="C52" s="151"/>
      <c r="D52" s="151"/>
      <c r="E52" s="151"/>
      <c r="F52" s="151"/>
      <c r="G52" s="151"/>
    </row>
    <row r="53" spans="2:7" ht="67.5" customHeight="1" x14ac:dyDescent="0.2">
      <c r="B53" s="157" t="s">
        <v>103</v>
      </c>
      <c r="C53" s="157"/>
      <c r="D53" s="157"/>
      <c r="E53" s="157"/>
      <c r="F53" s="157"/>
      <c r="G53" s="157"/>
    </row>
    <row r="54" spans="2:7" ht="9" customHeight="1" x14ac:dyDescent="0.2">
      <c r="B54" s="74"/>
      <c r="C54" s="74"/>
      <c r="D54" s="74"/>
      <c r="E54" s="74"/>
      <c r="F54" s="74"/>
      <c r="G54" s="74"/>
    </row>
    <row r="55" spans="2:7" ht="39.75" customHeight="1" thickBot="1" x14ac:dyDescent="0.25">
      <c r="B55" s="165" t="s">
        <v>76</v>
      </c>
      <c r="C55" s="165"/>
      <c r="D55" s="165"/>
      <c r="E55" s="165"/>
      <c r="F55" s="165"/>
      <c r="G55" s="165"/>
    </row>
    <row r="56" spans="2:7" ht="50.25" customHeight="1" thickBot="1" x14ac:dyDescent="0.25">
      <c r="B56" s="38" t="s">
        <v>1</v>
      </c>
      <c r="C56" s="145" t="s">
        <v>60</v>
      </c>
      <c r="D56" s="146"/>
      <c r="E56" s="140" t="s">
        <v>61</v>
      </c>
      <c r="F56" s="140"/>
      <c r="G56" s="141"/>
    </row>
    <row r="57" spans="2:7" s="19" customFormat="1" ht="22.5" customHeight="1" thickBot="1" x14ac:dyDescent="0.25">
      <c r="B57" s="53">
        <v>1</v>
      </c>
      <c r="C57" s="142">
        <v>2</v>
      </c>
      <c r="D57" s="147"/>
      <c r="E57" s="142">
        <v>3</v>
      </c>
      <c r="F57" s="143"/>
      <c r="G57" s="144"/>
    </row>
    <row r="58" spans="2:7" s="19" customFormat="1" ht="28.5" customHeight="1" thickBot="1" x14ac:dyDescent="0.25">
      <c r="B58" s="97" t="s">
        <v>99</v>
      </c>
      <c r="C58" s="187" t="s">
        <v>100</v>
      </c>
      <c r="D58" s="188"/>
      <c r="E58" s="184" t="s">
        <v>95</v>
      </c>
      <c r="F58" s="185"/>
      <c r="G58" s="186"/>
    </row>
    <row r="59" spans="2:7" ht="16.5" customHeight="1" x14ac:dyDescent="0.2">
      <c r="B59" s="100" t="s">
        <v>63</v>
      </c>
      <c r="C59" s="100"/>
      <c r="D59" s="100"/>
      <c r="E59" s="100"/>
      <c r="F59" s="100"/>
      <c r="G59" s="100"/>
    </row>
    <row r="60" spans="2:7" ht="71.25" customHeight="1" thickBot="1" x14ac:dyDescent="0.25">
      <c r="B60" s="100"/>
      <c r="C60" s="100"/>
      <c r="D60" s="100"/>
      <c r="E60" s="100"/>
      <c r="F60" s="100"/>
      <c r="G60" s="100"/>
    </row>
    <row r="61" spans="2:7" ht="40.5" customHeight="1" thickBot="1" x14ac:dyDescent="0.25">
      <c r="B61" s="193" t="s">
        <v>26</v>
      </c>
      <c r="C61" s="109" t="s">
        <v>30</v>
      </c>
      <c r="D61" s="195" t="s">
        <v>55</v>
      </c>
      <c r="E61" s="190" t="s">
        <v>36</v>
      </c>
      <c r="F61" s="11" t="s">
        <v>28</v>
      </c>
      <c r="G61" s="141" t="s">
        <v>27</v>
      </c>
    </row>
    <row r="62" spans="2:7" ht="15" customHeight="1" thickBot="1" x14ac:dyDescent="0.25">
      <c r="B62" s="194"/>
      <c r="C62" s="110"/>
      <c r="D62" s="196"/>
      <c r="E62" s="191"/>
      <c r="F62" s="9" t="s">
        <v>29</v>
      </c>
      <c r="G62" s="192"/>
    </row>
    <row r="63" spans="2:7" s="15" customFormat="1" ht="15" customHeight="1" thickBot="1" x14ac:dyDescent="0.25">
      <c r="B63" s="17">
        <v>1</v>
      </c>
      <c r="C63" s="18">
        <v>2</v>
      </c>
      <c r="D63" s="58">
        <v>3</v>
      </c>
      <c r="E63" s="65">
        <v>4</v>
      </c>
      <c r="F63" s="16">
        <v>5</v>
      </c>
      <c r="G63" s="18">
        <v>6</v>
      </c>
    </row>
    <row r="64" spans="2:7" ht="33.75" customHeight="1" x14ac:dyDescent="0.2">
      <c r="B64" s="45" t="s">
        <v>18</v>
      </c>
      <c r="C64" s="46" t="s">
        <v>31</v>
      </c>
      <c r="D64" s="59" t="s">
        <v>46</v>
      </c>
      <c r="E64" s="66" t="s">
        <v>37</v>
      </c>
      <c r="F64" s="47" t="s">
        <v>57</v>
      </c>
      <c r="G64" s="48"/>
    </row>
    <row r="65" spans="2:7" ht="63" customHeight="1" x14ac:dyDescent="0.2">
      <c r="B65" s="4" t="s">
        <v>19</v>
      </c>
      <c r="C65" s="5" t="s">
        <v>34</v>
      </c>
      <c r="D65" s="60" t="s">
        <v>46</v>
      </c>
      <c r="E65" s="67" t="s">
        <v>37</v>
      </c>
      <c r="F65" s="39" t="s">
        <v>57</v>
      </c>
      <c r="G65" s="21"/>
    </row>
    <row r="66" spans="2:7" ht="38.25" customHeight="1" x14ac:dyDescent="0.2">
      <c r="B66" s="4" t="s">
        <v>32</v>
      </c>
      <c r="C66" s="5" t="s">
        <v>35</v>
      </c>
      <c r="D66" s="60" t="s">
        <v>46</v>
      </c>
      <c r="E66" s="68" t="s">
        <v>38</v>
      </c>
      <c r="F66" s="39" t="s">
        <v>57</v>
      </c>
      <c r="G66" s="21"/>
    </row>
    <row r="67" spans="2:7" ht="117.75" customHeight="1" x14ac:dyDescent="0.2">
      <c r="B67" s="4" t="s">
        <v>33</v>
      </c>
      <c r="C67" s="5" t="s">
        <v>93</v>
      </c>
      <c r="D67" s="60" t="s">
        <v>46</v>
      </c>
      <c r="E67" s="60" t="s">
        <v>92</v>
      </c>
      <c r="F67" s="39" t="s">
        <v>57</v>
      </c>
      <c r="G67" s="21"/>
    </row>
    <row r="68" spans="2:7" ht="198.75" customHeight="1" x14ac:dyDescent="0.2">
      <c r="B68" s="4" t="s">
        <v>56</v>
      </c>
      <c r="C68" s="44" t="s">
        <v>107</v>
      </c>
      <c r="D68" s="60" t="s">
        <v>46</v>
      </c>
      <c r="E68" s="60" t="s">
        <v>58</v>
      </c>
      <c r="F68" s="39" t="s">
        <v>57</v>
      </c>
      <c r="G68" s="21"/>
    </row>
    <row r="69" spans="2:7" ht="63.75" customHeight="1" x14ac:dyDescent="0.2">
      <c r="B69" s="4" t="s">
        <v>47</v>
      </c>
      <c r="C69" s="44" t="s">
        <v>108</v>
      </c>
      <c r="D69" s="60" t="s">
        <v>46</v>
      </c>
      <c r="E69" s="60" t="s">
        <v>58</v>
      </c>
      <c r="F69" s="39" t="s">
        <v>57</v>
      </c>
      <c r="G69" s="21"/>
    </row>
    <row r="70" spans="2:7" ht="292.5" customHeight="1" x14ac:dyDescent="0.2">
      <c r="B70" s="4" t="s">
        <v>64</v>
      </c>
      <c r="C70" s="41" t="s">
        <v>91</v>
      </c>
      <c r="D70" s="60" t="s">
        <v>39</v>
      </c>
      <c r="E70" s="60" t="s">
        <v>65</v>
      </c>
      <c r="F70" s="39" t="s">
        <v>57</v>
      </c>
      <c r="G70" s="21"/>
    </row>
    <row r="71" spans="2:7" ht="99" customHeight="1" x14ac:dyDescent="0.2">
      <c r="B71" s="4" t="s">
        <v>48</v>
      </c>
      <c r="C71" s="44" t="s">
        <v>106</v>
      </c>
      <c r="D71" s="60" t="s">
        <v>46</v>
      </c>
      <c r="E71" s="60" t="s">
        <v>58</v>
      </c>
      <c r="F71" s="39" t="s">
        <v>57</v>
      </c>
      <c r="G71" s="21"/>
    </row>
    <row r="72" spans="2:7" ht="55.5" customHeight="1" x14ac:dyDescent="0.2">
      <c r="B72" s="4" t="s">
        <v>86</v>
      </c>
      <c r="C72" s="44" t="s">
        <v>72</v>
      </c>
      <c r="D72" s="60" t="s">
        <v>39</v>
      </c>
      <c r="E72" s="60" t="s">
        <v>65</v>
      </c>
      <c r="F72" s="39" t="s">
        <v>57</v>
      </c>
      <c r="G72" s="21"/>
    </row>
    <row r="73" spans="2:7" ht="57" customHeight="1" x14ac:dyDescent="0.2">
      <c r="B73" s="49" t="s">
        <v>80</v>
      </c>
      <c r="C73" s="44" t="s">
        <v>73</v>
      </c>
      <c r="D73" s="60" t="s">
        <v>39</v>
      </c>
      <c r="E73" s="60" t="s">
        <v>59</v>
      </c>
      <c r="F73" s="39" t="s">
        <v>57</v>
      </c>
      <c r="G73" s="21"/>
    </row>
    <row r="74" spans="2:7" ht="57" customHeight="1" thickBot="1" x14ac:dyDescent="0.25">
      <c r="B74" s="42" t="s">
        <v>66</v>
      </c>
      <c r="C74" s="96" t="s">
        <v>109</v>
      </c>
      <c r="D74" s="61" t="s">
        <v>39</v>
      </c>
      <c r="E74" s="61" t="s">
        <v>68</v>
      </c>
      <c r="F74" s="50" t="s">
        <v>57</v>
      </c>
      <c r="G74" s="43"/>
    </row>
    <row r="75" spans="2:7" ht="57" customHeight="1" thickBot="1" x14ac:dyDescent="0.25">
      <c r="B75" s="42" t="s">
        <v>67</v>
      </c>
      <c r="C75" s="71" t="s">
        <v>105</v>
      </c>
      <c r="D75" s="61" t="s">
        <v>39</v>
      </c>
      <c r="E75" s="60" t="s">
        <v>58</v>
      </c>
      <c r="F75" s="50" t="s">
        <v>57</v>
      </c>
      <c r="G75" s="43"/>
    </row>
    <row r="76" spans="2:7" ht="57" customHeight="1" thickBot="1" x14ac:dyDescent="0.25">
      <c r="B76" s="42" t="s">
        <v>90</v>
      </c>
      <c r="C76" s="71" t="s">
        <v>104</v>
      </c>
      <c r="D76" s="60" t="s">
        <v>46</v>
      </c>
      <c r="E76" s="60" t="s">
        <v>58</v>
      </c>
      <c r="F76" s="50" t="s">
        <v>57</v>
      </c>
      <c r="G76" s="43"/>
    </row>
    <row r="77" spans="2:7" ht="118.5" customHeight="1" x14ac:dyDescent="0.2">
      <c r="B77" s="189" t="s">
        <v>81</v>
      </c>
      <c r="C77" s="189"/>
      <c r="D77" s="189"/>
      <c r="E77" s="189"/>
      <c r="F77" s="189"/>
      <c r="G77" s="189"/>
    </row>
    <row r="78" spans="2:7" s="19" customFormat="1" ht="40.5" customHeight="1" thickBot="1" x14ac:dyDescent="0.3">
      <c r="B78" s="20"/>
      <c r="C78" s="40"/>
      <c r="D78" s="62"/>
      <c r="E78" s="69"/>
    </row>
    <row r="79" spans="2:7" ht="48.75" customHeight="1" x14ac:dyDescent="0.2">
      <c r="C79" s="8" t="s">
        <v>2</v>
      </c>
      <c r="D79" s="63"/>
      <c r="E79" s="70" t="s">
        <v>3</v>
      </c>
      <c r="F79" s="7"/>
      <c r="G79" s="8" t="s">
        <v>62</v>
      </c>
    </row>
  </sheetData>
  <mergeCells count="65">
    <mergeCell ref="E58:G58"/>
    <mergeCell ref="C58:D58"/>
    <mergeCell ref="B77:G77"/>
    <mergeCell ref="E61:E62"/>
    <mergeCell ref="G61:G62"/>
    <mergeCell ref="B61:B62"/>
    <mergeCell ref="D61:D62"/>
    <mergeCell ref="C61:C62"/>
    <mergeCell ref="B59:G60"/>
    <mergeCell ref="B29:B30"/>
    <mergeCell ref="B49:G49"/>
    <mergeCell ref="B55:G55"/>
    <mergeCell ref="E36:G36"/>
    <mergeCell ref="E38:G38"/>
    <mergeCell ref="C36:D36"/>
    <mergeCell ref="C37:D37"/>
    <mergeCell ref="B33:G35"/>
    <mergeCell ref="D29:E30"/>
    <mergeCell ref="C29:C30"/>
    <mergeCell ref="D31:E31"/>
    <mergeCell ref="D32:E32"/>
    <mergeCell ref="F29:G29"/>
    <mergeCell ref="C38:D38"/>
    <mergeCell ref="E37:G37"/>
    <mergeCell ref="B51:D51"/>
    <mergeCell ref="E56:G56"/>
    <mergeCell ref="E57:G57"/>
    <mergeCell ref="C56:D56"/>
    <mergeCell ref="C57:D57"/>
    <mergeCell ref="B40:G40"/>
    <mergeCell ref="B52:G52"/>
    <mergeCell ref="B46:F46"/>
    <mergeCell ref="B41:G41"/>
    <mergeCell ref="B53:G53"/>
    <mergeCell ref="B47:E47"/>
    <mergeCell ref="B48:F48"/>
    <mergeCell ref="E51:G51"/>
    <mergeCell ref="B9:D9"/>
    <mergeCell ref="B10:D10"/>
    <mergeCell ref="B11:D11"/>
    <mergeCell ref="B1:G1"/>
    <mergeCell ref="B4:G4"/>
    <mergeCell ref="B2:G2"/>
    <mergeCell ref="B7:D7"/>
    <mergeCell ref="B8:D8"/>
    <mergeCell ref="E8:G8"/>
    <mergeCell ref="E9:G9"/>
    <mergeCell ref="E10:G10"/>
    <mergeCell ref="B3:G3"/>
    <mergeCell ref="B5:G6"/>
    <mergeCell ref="E7:G7"/>
    <mergeCell ref="E11:G11"/>
    <mergeCell ref="B12:G14"/>
    <mergeCell ref="B26:G28"/>
    <mergeCell ref="E22:E23"/>
    <mergeCell ref="D22:D23"/>
    <mergeCell ref="C22:C23"/>
    <mergeCell ref="F22:F23"/>
    <mergeCell ref="D15:D16"/>
    <mergeCell ref="B15:B16"/>
    <mergeCell ref="C15:C16"/>
    <mergeCell ref="E15:E16"/>
    <mergeCell ref="F15:G15"/>
    <mergeCell ref="B19:G21"/>
    <mergeCell ref="B22:B23"/>
  </mergeCells>
  <dataValidations count="2">
    <dataValidation type="list" allowBlank="1" showInputMessage="1" showErrorMessage="1" sqref="F64" xr:uid="{00000000-0002-0000-0000-000000000000}">
      <formula1>"Pasirinkite, Taip, Ne"</formula1>
    </dataValidation>
    <dataValidation type="list" allowBlank="1" showInputMessage="1" showErrorMessage="1" promptTitle="Pasirinkite" sqref="F65:F76"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7" formula="1"/>
  </ignoredErrors>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2000000}">
          <x14:formula1>
            <xm:f>Sheet1!$A$1:$A$4</xm:f>
          </x14:formula1>
          <xm:sqref>F47</xm:sqref>
        </x14:dataValidation>
        <x14:dataValidation type="list" allowBlank="1" showInputMessage="1" showErrorMessage="1" xr:uid="{278BAC2F-FFCE-4CC0-8905-83326721DE76}">
          <x14:formula1>
            <xm:f>Sheet1!$B$7:$B$9</xm:f>
          </x14:formula1>
          <xm:sqref>E58:G58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9"/>
  <sheetViews>
    <sheetView workbookViewId="0">
      <selection activeCell="B9" sqref="B9"/>
    </sheetView>
  </sheetViews>
  <sheetFormatPr defaultRowHeight="15" x14ac:dyDescent="0.25"/>
  <cols>
    <col min="2" max="2" width="27.28515625" customWidth="1"/>
  </cols>
  <sheetData>
    <row r="1" spans="1:2" x14ac:dyDescent="0.25">
      <c r="A1" t="s">
        <v>95</v>
      </c>
    </row>
    <row r="2" spans="1:2" x14ac:dyDescent="0.25">
      <c r="A2">
        <v>0</v>
      </c>
      <c r="B2" t="s">
        <v>95</v>
      </c>
    </row>
    <row r="3" spans="1:2" ht="36.75" customHeight="1" x14ac:dyDescent="0.25">
      <c r="A3">
        <v>9</v>
      </c>
      <c r="B3" s="94" t="s">
        <v>97</v>
      </c>
    </row>
    <row r="4" spans="1:2" ht="30" x14ac:dyDescent="0.25">
      <c r="A4">
        <v>21</v>
      </c>
      <c r="B4" s="94" t="s">
        <v>98</v>
      </c>
    </row>
    <row r="5" spans="1:2" ht="30" x14ac:dyDescent="0.25">
      <c r="B5" s="94" t="s">
        <v>96</v>
      </c>
    </row>
    <row r="7" spans="1:2" x14ac:dyDescent="0.25">
      <c r="B7" t="s">
        <v>95</v>
      </c>
    </row>
    <row r="8" spans="1:2" x14ac:dyDescent="0.25">
      <c r="B8" s="94" t="s">
        <v>101</v>
      </c>
    </row>
    <row r="9" spans="1:2" x14ac:dyDescent="0.25">
      <c r="B9" s="94" t="s">
        <v>102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2C2030B2B02A847B21C87100214C537" ma:contentTypeVersion="6" ma:contentTypeDescription="Create a new document." ma:contentTypeScope="" ma:versionID="e7af557f8beb877f69b67daa4b8db8b7">
  <xsd:schema xmlns:xsd="http://www.w3.org/2001/XMLSchema" xmlns:xs="http://www.w3.org/2001/XMLSchema" xmlns:p="http://schemas.microsoft.com/office/2006/metadata/properties" xmlns:ns2="77b70957-f017-4ac2-94d3-08db0e016d63" xmlns:ns3="05b7a709-bed6-4b0a-820d-3248d0f26457" targetNamespace="http://schemas.microsoft.com/office/2006/metadata/properties" ma:root="true" ma:fieldsID="d5937b38f2685abd3f8d841c7df5a1ab" ns2:_="" ns3:_="">
    <xsd:import namespace="77b70957-f017-4ac2-94d3-08db0e016d63"/>
    <xsd:import namespace="05b7a709-bed6-4b0a-820d-3248d0f2645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b70957-f017-4ac2-94d3-08db0e016d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5b7a709-bed6-4b0a-820d-3248d0f2645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EEC625-1689-44E8-9D01-BB0FA09ABEA5}">
  <ds:schemaRefs>
    <ds:schemaRef ds:uri="4b2e9d09-07c5-42d4-ad0a-92e216c40b99"/>
    <ds:schemaRef ds:uri="http://schemas.microsoft.com/office/2006/metadata/properties"/>
    <ds:schemaRef ds:uri="http://schemas.openxmlformats.org/package/2006/metadata/core-properties"/>
    <ds:schemaRef ds:uri="http://purl.org/dc/elements/1.1/"/>
    <ds:schemaRef ds:uri="http://schemas.microsoft.com/office/2006/documentManagement/types"/>
    <ds:schemaRef ds:uri="http://schemas.microsoft.com/office/infopath/2007/PartnerControls"/>
    <ds:schemaRef ds:uri="ac3775fa-9d3b-4d8c-bc3d-fbdb29195e0c"/>
    <ds:schemaRef ds:uri="http://www.w3.org/XML/1998/namespace"/>
    <ds:schemaRef ds:uri="028236e2-f653-4d19-ab67-4d06a9145e0c"/>
    <ds:schemaRef ds:uri="http://purl.org/dc/dcmitype/"/>
    <ds:schemaRef ds:uri="http://purl.org/dc/terms/"/>
  </ds:schemaRefs>
</ds:datastoreItem>
</file>

<file path=customXml/itemProps2.xml><?xml version="1.0" encoding="utf-8"?>
<ds:datastoreItem xmlns:ds="http://schemas.openxmlformats.org/officeDocument/2006/customXml" ds:itemID="{F6654E60-2893-4FE8-8F06-9A83BDBCD5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b70957-f017-4ac2-94d3-08db0e016d63"/>
    <ds:schemaRef ds:uri="05b7a709-bed6-4b0a-820d-3248d0f264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83D24EE-1BE0-4CA4-A81B-E03CFB08E0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Lapas1</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5 PRIEDAS_PASIŪLYMO FORMA</dc:title>
  <dc:creator>Jolita Ivanauskienė</dc:creator>
  <cp:lastModifiedBy>Aidas Gudavičius</cp:lastModifiedBy>
  <cp:lastPrinted>2020-02-28T08:51:45Z</cp:lastPrinted>
  <dcterms:created xsi:type="dcterms:W3CDTF">2020-02-28T08:26:56Z</dcterms:created>
  <dcterms:modified xsi:type="dcterms:W3CDTF">2024-11-22T13:19:44Z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0x010100D2C2030B2B02A847B21C87100214C537</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